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bel_vyu\Documents\ГАРАЖ НА ВОЛОЧАЕВКЕ\Для закупки\"/>
    </mc:Choice>
  </mc:AlternateContent>
  <bookViews>
    <workbookView xWindow="0" yWindow="0" windowWidth="25770" windowHeight="17700" tabRatio="638"/>
  </bookViews>
  <sheets>
    <sheet name="Приложение Т" sheetId="6" r:id="rId1"/>
  </sheets>
  <definedNames>
    <definedName name="_xlnm.Print_Area" localSheetId="0">'Приложение Т'!$A$1:$J$70</definedName>
  </definedNames>
  <calcPr calcId="162913" calcMode="manual"/>
</workbook>
</file>

<file path=xl/calcChain.xml><?xml version="1.0" encoding="utf-8"?>
<calcChain xmlns="http://schemas.openxmlformats.org/spreadsheetml/2006/main">
  <c r="D34" i="6" l="1"/>
  <c r="E45" i="6"/>
  <c r="E43" i="6"/>
  <c r="G30" i="6"/>
  <c r="G59" i="6" l="1"/>
  <c r="F59" i="6"/>
  <c r="E59" i="6"/>
  <c r="D59" i="6"/>
  <c r="G58" i="6"/>
  <c r="F58" i="6"/>
  <c r="E58" i="6"/>
  <c r="D58" i="6"/>
  <c r="G57" i="6"/>
  <c r="F57" i="6"/>
  <c r="E57" i="6"/>
  <c r="D57" i="6"/>
  <c r="D55" i="6"/>
  <c r="G54" i="6"/>
  <c r="F54" i="6"/>
  <c r="E54" i="6"/>
  <c r="D54" i="6"/>
  <c r="G53" i="6"/>
  <c r="F53" i="6"/>
  <c r="E53" i="6"/>
  <c r="D53" i="6"/>
  <c r="G52" i="6"/>
  <c r="F52" i="6"/>
  <c r="E52" i="6"/>
  <c r="D52" i="6"/>
  <c r="H58" i="6" l="1"/>
  <c r="I58" i="6" s="1"/>
  <c r="J54" i="6"/>
  <c r="J58" i="6"/>
  <c r="J53" i="6"/>
  <c r="H57" i="6"/>
  <c r="I57" i="6" s="1"/>
  <c r="J59" i="6"/>
  <c r="H54" i="6"/>
  <c r="I54" i="6" s="1"/>
  <c r="J57" i="6"/>
  <c r="H59" i="6"/>
  <c r="I59" i="6" s="1"/>
  <c r="H52" i="6"/>
  <c r="H53" i="6"/>
  <c r="I53" i="6" s="1"/>
  <c r="D28" i="6" l="1"/>
  <c r="F46" i="6"/>
  <c r="F31" i="6" l="1"/>
  <c r="E31" i="6"/>
  <c r="F22" i="6" l="1"/>
  <c r="G22" i="6"/>
  <c r="F17" i="6" l="1"/>
  <c r="E17" i="6"/>
  <c r="E19" i="6" s="1"/>
  <c r="H19" i="6" l="1"/>
  <c r="E21" i="6"/>
  <c r="E22" i="6" l="1"/>
  <c r="H21" i="6"/>
  <c r="H22" i="6" l="1"/>
  <c r="E23" i="6"/>
  <c r="G17" i="6"/>
  <c r="D17" i="6"/>
  <c r="E25" i="6" l="1"/>
  <c r="H16" i="6" l="1"/>
  <c r="G37" i="6"/>
  <c r="F37" i="6"/>
  <c r="E37" i="6"/>
  <c r="G23" i="6"/>
  <c r="G28" i="6" s="1"/>
  <c r="F23" i="6"/>
  <c r="D32" i="6"/>
  <c r="F28" i="6" l="1"/>
  <c r="F32" i="6" s="1"/>
  <c r="F38" i="6" s="1"/>
  <c r="H23" i="6"/>
  <c r="E26" i="6" s="1"/>
  <c r="H25" i="6"/>
  <c r="H17" i="6"/>
  <c r="E27" i="6" l="1"/>
  <c r="H26" i="6"/>
  <c r="H27" i="6" s="1"/>
  <c r="H28" i="6" s="1"/>
  <c r="F40" i="6"/>
  <c r="F50" i="6" s="1"/>
  <c r="F55" i="6" l="1"/>
  <c r="F56" i="6"/>
  <c r="E28" i="6"/>
  <c r="E32" i="6" s="1"/>
  <c r="E38" i="6" s="1"/>
  <c r="E40" i="6" s="1"/>
  <c r="F41" i="6"/>
  <c r="F60" i="6" l="1"/>
  <c r="E41" i="6"/>
  <c r="H43" i="6" l="1"/>
  <c r="E46" i="6"/>
  <c r="E50" i="6" s="1"/>
  <c r="E55" i="6" l="1"/>
  <c r="E56" i="6"/>
  <c r="E60" i="6" l="1"/>
  <c r="D37" i="6" l="1"/>
  <c r="D38" i="6" s="1"/>
  <c r="D40" i="6" s="1"/>
  <c r="H34" i="6"/>
  <c r="H37" i="6" l="1"/>
  <c r="D41" i="6" l="1"/>
  <c r="D44" i="6" s="1"/>
  <c r="G31" i="6"/>
  <c r="G32" i="6" s="1"/>
  <c r="H30" i="6"/>
  <c r="H31" i="6" s="1"/>
  <c r="H38" i="6" s="1"/>
  <c r="H44" i="6" l="1"/>
  <c r="D46" i="6"/>
  <c r="D50" i="6" s="1"/>
  <c r="D56" i="6" s="1"/>
  <c r="G38" i="6"/>
  <c r="H32" i="6"/>
  <c r="D60" i="6" l="1"/>
  <c r="G40" i="6"/>
  <c r="H40" i="6" l="1"/>
  <c r="H41" i="6" s="1"/>
  <c r="G41" i="6"/>
  <c r="G45" i="6" l="1"/>
  <c r="H45" i="6" s="1"/>
  <c r="G46" i="6" l="1"/>
  <c r="G50" i="6" l="1"/>
  <c r="H46" i="6"/>
  <c r="G55" i="6" l="1"/>
  <c r="J55" i="6" s="1"/>
  <c r="G56" i="6"/>
  <c r="H50" i="6"/>
  <c r="H55" i="6" l="1"/>
  <c r="J56" i="6"/>
  <c r="J60" i="6" s="1"/>
  <c r="H56" i="6"/>
  <c r="I56" i="6" s="1"/>
  <c r="G60" i="6"/>
  <c r="I55" i="6"/>
  <c r="H60" i="6" l="1"/>
  <c r="I60" i="6"/>
</calcChain>
</file>

<file path=xl/sharedStrings.xml><?xml version="1.0" encoding="utf-8"?>
<sst xmlns="http://schemas.openxmlformats.org/spreadsheetml/2006/main" count="74" uniqueCount="74">
  <si>
    <t>(способ расчета)</t>
  </si>
  <si>
    <t>№ п/п</t>
  </si>
  <si>
    <t>Сметная стоимость в тыс.руб.</t>
  </si>
  <si>
    <t>Общая сметная стоимость в тыс.руб.</t>
  </si>
  <si>
    <t>Глава 1. Подготовка территории строительства.</t>
  </si>
  <si>
    <t> ИТОГО по главе 1</t>
  </si>
  <si>
    <t>Глава 2. Основные объекты строительства.</t>
  </si>
  <si>
    <t>ИТОГО по главе 2</t>
  </si>
  <si>
    <t>Глава 8. Временные здания и сооружения.</t>
  </si>
  <si>
    <t>ИТОГО по главе 8</t>
  </si>
  <si>
    <t>ИТОГО по главам 1-8</t>
  </si>
  <si>
    <t>Глава 9. Прочие работы и затраты.</t>
  </si>
  <si>
    <t>ИТОГО по главе 9</t>
  </si>
  <si>
    <t xml:space="preserve">Глава 10. Содержание службы заказчика. Строительный контроль </t>
  </si>
  <si>
    <t>ИТОГО по главе 10</t>
  </si>
  <si>
    <t>Глава 12. Публичный технологический и ценовой аудит, проектные и изыскательские работы.</t>
  </si>
  <si>
    <t xml:space="preserve">Экспертиза проекта </t>
  </si>
  <si>
    <t xml:space="preserve">Авторский надзор </t>
  </si>
  <si>
    <t>ИТОГО по главе 12</t>
  </si>
  <si>
    <t xml:space="preserve">Непредвиденные затраты </t>
  </si>
  <si>
    <t>ИТОГО с непредвиденными</t>
  </si>
  <si>
    <t>СМР</t>
  </si>
  <si>
    <t>ПИР</t>
  </si>
  <si>
    <t>ОБ</t>
  </si>
  <si>
    <t>Приложение Т</t>
  </si>
  <si>
    <t>прочие (ФОТ, аренда и др.)</t>
  </si>
  <si>
    <t>**Перевод остатка в прогнозный уровень цен (с помощью индексов-дефляторов):</t>
  </si>
  <si>
    <t>Обоснование стоимости/                        источники ценовой информации</t>
  </si>
  <si>
    <t>Наименование</t>
  </si>
  <si>
    <t>МДС 81-35.2004 п. 4.96</t>
  </si>
  <si>
    <t>Сметный расчет стоимости реализации инвестиционного проекта</t>
  </si>
  <si>
    <t>МДС 81-35.2004 п.4.87</t>
  </si>
  <si>
    <t>Составил:</t>
  </si>
  <si>
    <t>Инженер-сметчик 2 кат. ОКСиИ ________________ Козмалы И.Н.</t>
  </si>
  <si>
    <t>Проверил: Начальник ОКСиИ _________________ Царегородцев А.В.</t>
  </si>
  <si>
    <t>Согласованно АО "ДРСК" ____________________ должность, Ф.И.О.</t>
  </si>
  <si>
    <t>СДО</t>
  </si>
  <si>
    <t>ООС</t>
  </si>
  <si>
    <t>Содержание службы заказчика-застройщика 4%</t>
  </si>
  <si>
    <t>НЗС. ФАКТ освоения на 01.01.2018</t>
  </si>
  <si>
    <t xml:space="preserve"> ФАКТ освоения 2018 без НДС</t>
  </si>
  <si>
    <t xml:space="preserve"> ФАКТ освоения 2019 без НДС</t>
  </si>
  <si>
    <t>ОСТАТОК освоения на 01.01.2020 без НДС</t>
  </si>
  <si>
    <t>Проектно-изыскательские работы 4 %</t>
  </si>
  <si>
    <t>Стомость по главе 2 с объекта-аналога в ценах по состоянию на 2 кв.2014 года</t>
  </si>
  <si>
    <t xml:space="preserve">Приложение к письму Минстроя и ЖКХ  РФ  от 15.05.2014 №8367-ЕС/08 </t>
  </si>
  <si>
    <t>Итого по главе 2 с переводом  к базовым ценам на 2001 год</t>
  </si>
  <si>
    <t>ГСН-81-05-01-2001 п.2.6</t>
  </si>
  <si>
    <t>Временные здания и сооружения - 3,9%</t>
  </si>
  <si>
    <t>ГСН-81-05-02-2007 п.2.4</t>
  </si>
  <si>
    <t>Производство работ в зимнее время - 4,3%*0,9=3,87</t>
  </si>
  <si>
    <t>Прочие работы и затраты</t>
  </si>
  <si>
    <t>МДС 81-35.2004 п.3.27</t>
  </si>
  <si>
    <t>УСП ОАО Холдинг МРСК 2012 г. п. 4.7</t>
  </si>
  <si>
    <t xml:space="preserve">Составлена в ценах по состоянию на 3 кв. 2016 г. </t>
  </si>
  <si>
    <t>Всего по объекту в ценах на 3 кв. 2016 года без  НДС</t>
  </si>
  <si>
    <t xml:space="preserve">Приложение к письму Минстроя и ЖКХ  РФ от 27.09.2016г. № 31523-ХМ/09 </t>
  </si>
  <si>
    <t>Перевод в текущие цены  на 3 квартал 2016 года</t>
  </si>
  <si>
    <t>Проектные работы И=3,92</t>
  </si>
  <si>
    <t xml:space="preserve">Прочие И=8,42 </t>
  </si>
  <si>
    <t>ИТОГО по главам 1-9</t>
  </si>
  <si>
    <t>ИТОГО по главам 1-10</t>
  </si>
  <si>
    <t>ИТОГО по главам 1-12</t>
  </si>
  <si>
    <t>Форма 3 без НДС
Освоение (млн.руб)</t>
  </si>
  <si>
    <t>Форма 2 с НДС
Финасирование (млн.руб)</t>
  </si>
  <si>
    <t>Строительно-монтажные работы И=7,43 (прочие объекты)</t>
  </si>
  <si>
    <t>Строительно-монтажные работы   И=7,19 (прочие объекты)</t>
  </si>
  <si>
    <t>Прогнозный год составления расчета  ПИР</t>
  </si>
  <si>
    <t>Прогнозный год строительства (реконструкции)</t>
  </si>
  <si>
    <t>Специалист технадзора _______________________ инженер 1 кат. ОКСиИ, Гебель В.Ю.</t>
  </si>
  <si>
    <t>ССР объекта-аналога
Строительства монтерского пункта и гаража ,
расположенного в с. Дубовое, Биробиджанского района, ЕАО</t>
  </si>
  <si>
    <t>ВСЕГО стоимость объекта в прогнозных ценах без НДС</t>
  </si>
  <si>
    <t>Непредвиденные затраты 1,5%</t>
  </si>
  <si>
    <t>Строительство здания гаража в п. Волочаевка, Смидовичский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</si>
</sst>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#,##0.00000000"/>
    <numFmt numFmtId="170" formatCode="#,##0.00000"/>
  </numFmts>
  <fonts count="2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u/>
      <sz val="14"/>
      <color rgb="FF0000CC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10" fillId="0" borderId="0"/>
    <xf numFmtId="16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4">
    <xf numFmtId="0" fontId="0" fillId="0" borderId="0" xfId="0"/>
    <xf numFmtId="167" fontId="3" fillId="0" borderId="2" xfId="0" applyNumberFormat="1" applyFont="1" applyFill="1" applyBorder="1" applyAlignment="1">
      <alignment vertical="center"/>
    </xf>
    <xf numFmtId="167" fontId="3" fillId="0" borderId="0" xfId="0" applyNumberFormat="1" applyFont="1"/>
    <xf numFmtId="167" fontId="3" fillId="0" borderId="2" xfId="0" applyNumberFormat="1" applyFont="1" applyBorder="1" applyAlignment="1">
      <alignment vertical="center"/>
    </xf>
    <xf numFmtId="167" fontId="6" fillId="0" borderId="2" xfId="0" applyNumberFormat="1" applyFont="1" applyFill="1" applyBorder="1" applyAlignment="1">
      <alignment horizontal="right" vertical="center" wrapText="1"/>
    </xf>
    <xf numFmtId="167" fontId="3" fillId="0" borderId="2" xfId="0" applyNumberFormat="1" applyFont="1" applyBorder="1" applyAlignment="1">
      <alignment vertical="center" wrapText="1"/>
    </xf>
    <xf numFmtId="167" fontId="6" fillId="0" borderId="2" xfId="0" applyNumberFormat="1" applyFont="1" applyBorder="1" applyAlignment="1">
      <alignment horizontal="left" vertical="top" wrapText="1"/>
    </xf>
    <xf numFmtId="167" fontId="3" fillId="0" borderId="0" xfId="0" applyNumberFormat="1" applyFont="1" applyBorder="1"/>
    <xf numFmtId="167" fontId="4" fillId="0" borderId="2" xfId="0" applyNumberFormat="1" applyFont="1" applyBorder="1" applyAlignment="1">
      <alignment vertical="center"/>
    </xf>
    <xf numFmtId="167" fontId="7" fillId="0" borderId="0" xfId="0" applyNumberFormat="1" applyFont="1" applyBorder="1" applyAlignment="1">
      <alignment horizontal="right" vertical="top" wrapText="1"/>
    </xf>
    <xf numFmtId="167" fontId="3" fillId="0" borderId="2" xfId="0" applyNumberFormat="1" applyFont="1" applyFill="1" applyBorder="1" applyAlignment="1">
      <alignment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 wrapText="1"/>
    </xf>
    <xf numFmtId="167" fontId="4" fillId="0" borderId="2" xfId="0" applyNumberFormat="1" applyFont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 wrapText="1"/>
    </xf>
    <xf numFmtId="168" fontId="3" fillId="0" borderId="0" xfId="0" applyNumberFormat="1" applyFont="1"/>
    <xf numFmtId="168" fontId="5" fillId="0" borderId="0" xfId="0" applyNumberFormat="1" applyFont="1" applyBorder="1" applyAlignment="1">
      <alignment horizontal="center" vertical="center"/>
    </xf>
    <xf numFmtId="168" fontId="3" fillId="0" borderId="2" xfId="0" applyNumberFormat="1" applyFont="1" applyBorder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horizontal="right" vertical="center" wrapText="1"/>
    </xf>
    <xf numFmtId="168" fontId="4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top"/>
    </xf>
    <xf numFmtId="168" fontId="6" fillId="0" borderId="2" xfId="0" applyNumberFormat="1" applyFont="1" applyBorder="1" applyAlignment="1">
      <alignment horizontal="right" vertical="top" wrapText="1"/>
    </xf>
    <xf numFmtId="168" fontId="11" fillId="0" borderId="2" xfId="0" applyNumberFormat="1" applyFont="1" applyBorder="1" applyAlignment="1">
      <alignment horizontal="right" vertical="top" wrapText="1"/>
    </xf>
    <xf numFmtId="3" fontId="3" fillId="0" borderId="2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right" vertical="top"/>
    </xf>
    <xf numFmtId="0" fontId="16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right" vertical="top" indent="2"/>
    </xf>
    <xf numFmtId="0" fontId="14" fillId="0" borderId="0" xfId="0" applyNumberFormat="1" applyFont="1" applyFill="1" applyBorder="1" applyAlignment="1" applyProtection="1">
      <alignment horizontal="right" vertical="top" indent="4"/>
    </xf>
    <xf numFmtId="168" fontId="4" fillId="0" borderId="5" xfId="0" applyNumberFormat="1" applyFont="1" applyFill="1" applyBorder="1" applyAlignment="1">
      <alignment horizontal="right" vertical="center"/>
    </xf>
    <xf numFmtId="168" fontId="17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right" vertical="center" wrapText="1"/>
    </xf>
    <xf numFmtId="0" fontId="6" fillId="0" borderId="0" xfId="3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right" vertical="top"/>
    </xf>
    <xf numFmtId="167" fontId="3" fillId="0" borderId="0" xfId="0" applyNumberFormat="1" applyFont="1" applyFill="1"/>
    <xf numFmtId="167" fontId="4" fillId="0" borderId="0" xfId="0" applyNumberFormat="1" applyFont="1"/>
    <xf numFmtId="167" fontId="6" fillId="0" borderId="0" xfId="0" applyNumberFormat="1" applyFont="1" applyFill="1"/>
    <xf numFmtId="169" fontId="3" fillId="0" borderId="0" xfId="0" applyNumberFormat="1" applyFont="1"/>
    <xf numFmtId="169" fontId="3" fillId="0" borderId="0" xfId="0" applyNumberFormat="1" applyFont="1" applyFill="1"/>
    <xf numFmtId="169" fontId="3" fillId="2" borderId="2" xfId="0" applyNumberFormat="1" applyFont="1" applyFill="1" applyBorder="1"/>
    <xf numFmtId="169" fontId="13" fillId="0" borderId="0" xfId="0" applyNumberFormat="1" applyFont="1" applyFill="1" applyBorder="1" applyAlignment="1" applyProtection="1">
      <alignment vertical="top"/>
    </xf>
    <xf numFmtId="169" fontId="14" fillId="0" borderId="0" xfId="0" applyNumberFormat="1" applyFont="1" applyFill="1" applyBorder="1" applyAlignment="1" applyProtection="1">
      <alignment vertical="top"/>
    </xf>
    <xf numFmtId="169" fontId="16" fillId="0" borderId="0" xfId="0" applyNumberFormat="1" applyFont="1" applyFill="1" applyBorder="1" applyAlignment="1" applyProtection="1">
      <alignment horizontal="right" vertical="top"/>
    </xf>
    <xf numFmtId="167" fontId="4" fillId="2" borderId="2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9" fontId="3" fillId="3" borderId="2" xfId="0" applyNumberFormat="1" applyFont="1" applyFill="1" applyBorder="1"/>
    <xf numFmtId="167" fontId="4" fillId="3" borderId="2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8" fontId="4" fillId="0" borderId="0" xfId="0" applyNumberFormat="1" applyFont="1" applyAlignment="1"/>
    <xf numFmtId="169" fontId="4" fillId="0" borderId="0" xfId="0" applyNumberFormat="1" applyFont="1" applyAlignment="1">
      <alignment horizontal="right"/>
    </xf>
    <xf numFmtId="168" fontId="6" fillId="0" borderId="2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/>
    </xf>
    <xf numFmtId="1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vertical="center" wrapText="1"/>
    </xf>
    <xf numFmtId="168" fontId="6" fillId="0" borderId="2" xfId="0" applyNumberFormat="1" applyFont="1" applyBorder="1" applyAlignment="1">
      <alignment vertical="center"/>
    </xf>
    <xf numFmtId="169" fontId="6" fillId="0" borderId="0" xfId="0" applyNumberFormat="1" applyFont="1"/>
    <xf numFmtId="167" fontId="6" fillId="0" borderId="0" xfId="0" applyNumberFormat="1" applyFont="1"/>
    <xf numFmtId="167" fontId="6" fillId="0" borderId="2" xfId="0" applyNumberFormat="1" applyFont="1" applyFill="1" applyBorder="1" applyAlignment="1">
      <alignment vertical="center" wrapText="1"/>
    </xf>
    <xf numFmtId="167" fontId="6" fillId="0" borderId="2" xfId="0" applyNumberFormat="1" applyFont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8" fontId="6" fillId="0" borderId="2" xfId="0" applyNumberFormat="1" applyFont="1" applyBorder="1" applyAlignment="1">
      <alignment horizontal="right" vertical="center"/>
    </xf>
    <xf numFmtId="167" fontId="6" fillId="0" borderId="0" xfId="0" applyNumberFormat="1" applyFont="1" applyBorder="1"/>
    <xf numFmtId="167" fontId="4" fillId="0" borderId="2" xfId="0" applyNumberFormat="1" applyFont="1" applyBorder="1" applyAlignment="1">
      <alignment vertical="center" wrapText="1"/>
    </xf>
    <xf numFmtId="167" fontId="4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/>
    </xf>
    <xf numFmtId="168" fontId="11" fillId="0" borderId="2" xfId="0" applyNumberFormat="1" applyFont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horizontal="left" vertical="center"/>
    </xf>
    <xf numFmtId="167" fontId="4" fillId="0" borderId="0" xfId="0" applyNumberFormat="1" applyFont="1" applyBorder="1" applyAlignment="1">
      <alignment horizontal="left" vertical="center"/>
    </xf>
    <xf numFmtId="167" fontId="12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horizontal="right" vertical="center"/>
    </xf>
    <xf numFmtId="1" fontId="4" fillId="0" borderId="0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170" fontId="3" fillId="0" borderId="2" xfId="1" applyNumberFormat="1" applyFont="1" applyFill="1" applyBorder="1" applyAlignment="1">
      <alignment horizontal="right" vertical="center"/>
    </xf>
    <xf numFmtId="170" fontId="3" fillId="0" borderId="2" xfId="23" applyNumberFormat="1" applyFont="1" applyFill="1" applyBorder="1" applyAlignment="1">
      <alignment horizontal="right" vertical="center"/>
    </xf>
    <xf numFmtId="167" fontId="4" fillId="0" borderId="0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9" fontId="19" fillId="2" borderId="2" xfId="0" applyNumberFormat="1" applyFont="1" applyFill="1" applyBorder="1"/>
    <xf numFmtId="169" fontId="18" fillId="3" borderId="2" xfId="3" applyNumberFormat="1" applyFont="1" applyFill="1" applyBorder="1" applyAlignment="1">
      <alignment wrapText="1"/>
    </xf>
    <xf numFmtId="167" fontId="20" fillId="0" borderId="0" xfId="0" applyNumberFormat="1" applyFont="1"/>
    <xf numFmtId="169" fontId="18" fillId="2" borderId="2" xfId="3" applyNumberFormat="1" applyFont="1" applyFill="1" applyBorder="1" applyAlignment="1">
      <alignment wrapText="1"/>
    </xf>
    <xf numFmtId="169" fontId="6" fillId="3" borderId="2" xfId="3" applyNumberFormat="1" applyFont="1" applyFill="1" applyBorder="1" applyAlignment="1">
      <alignment wrapText="1"/>
    </xf>
    <xf numFmtId="170" fontId="6" fillId="0" borderId="2" xfId="0" applyNumberFormat="1" applyFont="1" applyFill="1" applyBorder="1" applyAlignment="1">
      <alignment horizontal="right" vertical="center" wrapText="1"/>
    </xf>
    <xf numFmtId="167" fontId="4" fillId="0" borderId="3" xfId="0" applyNumberFormat="1" applyFont="1" applyBorder="1" applyAlignment="1">
      <alignment horizontal="right" vertical="center" wrapText="1"/>
    </xf>
    <xf numFmtId="167" fontId="4" fillId="0" borderId="4" xfId="0" applyNumberFormat="1" applyFont="1" applyBorder="1" applyAlignment="1">
      <alignment horizontal="right" vertical="center" wrapText="1"/>
    </xf>
    <xf numFmtId="167" fontId="4" fillId="0" borderId="5" xfId="0" applyNumberFormat="1" applyFont="1" applyBorder="1" applyAlignment="1">
      <alignment horizontal="right" vertical="center" wrapText="1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7" fontId="4" fillId="0" borderId="5" xfId="0" applyNumberFormat="1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right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7" fontId="3" fillId="0" borderId="5" xfId="0" applyNumberFormat="1" applyFont="1" applyBorder="1" applyAlignment="1">
      <alignment horizontal="right" vertical="center" wrapText="1"/>
    </xf>
    <xf numFmtId="167" fontId="4" fillId="0" borderId="0" xfId="0" applyNumberFormat="1" applyFont="1" applyAlignment="1">
      <alignment horizontal="center" vertical="center"/>
    </xf>
    <xf numFmtId="167" fontId="17" fillId="0" borderId="6" xfId="0" applyNumberFormat="1" applyFont="1" applyBorder="1" applyAlignment="1">
      <alignment horizontal="center" vertical="center" wrapText="1"/>
    </xf>
    <xf numFmtId="167" fontId="17" fillId="0" borderId="7" xfId="0" applyNumberFormat="1" applyFont="1" applyBorder="1" applyAlignment="1">
      <alignment horizontal="center" vertical="center" wrapText="1"/>
    </xf>
    <xf numFmtId="168" fontId="17" fillId="0" borderId="3" xfId="0" applyNumberFormat="1" applyFont="1" applyBorder="1" applyAlignment="1">
      <alignment horizontal="center" vertical="center" wrapText="1"/>
    </xf>
    <xf numFmtId="168" fontId="17" fillId="0" borderId="4" xfId="0" applyNumberFormat="1" applyFont="1" applyBorder="1" applyAlignment="1">
      <alignment horizontal="center" vertical="center" wrapText="1"/>
    </xf>
    <xf numFmtId="168" fontId="17" fillId="0" borderId="5" xfId="0" applyNumberFormat="1" applyFont="1" applyBorder="1" applyAlignment="1">
      <alignment horizontal="center" vertical="center" wrapText="1"/>
    </xf>
    <xf numFmtId="168" fontId="17" fillId="0" borderId="6" xfId="0" applyNumberFormat="1" applyFont="1" applyBorder="1" applyAlignment="1">
      <alignment horizontal="center" vertical="center" wrapText="1"/>
    </xf>
    <xf numFmtId="168" fontId="17" fillId="0" borderId="7" xfId="0" applyNumberFormat="1" applyFont="1" applyBorder="1" applyAlignment="1">
      <alignment horizontal="center" vertical="center" wrapText="1"/>
    </xf>
    <xf numFmtId="167" fontId="17" fillId="0" borderId="0" xfId="0" applyNumberFormat="1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right" wrapText="1"/>
    </xf>
    <xf numFmtId="0" fontId="18" fillId="2" borderId="4" xfId="3" applyFont="1" applyFill="1" applyBorder="1" applyAlignment="1">
      <alignment horizontal="right" wrapText="1"/>
    </xf>
    <xf numFmtId="0" fontId="18" fillId="2" borderId="5" xfId="3" applyFont="1" applyFill="1" applyBorder="1" applyAlignment="1">
      <alignment horizontal="right" wrapText="1"/>
    </xf>
    <xf numFmtId="167" fontId="4" fillId="0" borderId="3" xfId="0" applyNumberFormat="1" applyFont="1" applyBorder="1" applyAlignment="1">
      <alignment vertical="center"/>
    </xf>
    <xf numFmtId="167" fontId="4" fillId="0" borderId="4" xfId="0" applyNumberFormat="1" applyFont="1" applyBorder="1" applyAlignment="1">
      <alignment vertical="center"/>
    </xf>
    <xf numFmtId="167" fontId="4" fillId="0" borderId="5" xfId="0" applyNumberFormat="1" applyFont="1" applyBorder="1" applyAlignment="1">
      <alignment vertical="center"/>
    </xf>
    <xf numFmtId="167" fontId="4" fillId="0" borderId="3" xfId="0" applyNumberFormat="1" applyFont="1" applyBorder="1" applyAlignment="1">
      <alignment vertical="center" wrapText="1"/>
    </xf>
    <xf numFmtId="167" fontId="4" fillId="0" borderId="4" xfId="0" applyNumberFormat="1" applyFont="1" applyBorder="1" applyAlignment="1">
      <alignment vertical="center" wrapText="1"/>
    </xf>
    <xf numFmtId="167" fontId="4" fillId="0" borderId="5" xfId="0" applyNumberFormat="1" applyFont="1" applyBorder="1" applyAlignment="1">
      <alignment vertical="center" wrapText="1"/>
    </xf>
    <xf numFmtId="167" fontId="21" fillId="0" borderId="0" xfId="0" applyNumberFormat="1" applyFont="1" applyFill="1" applyBorder="1" applyAlignment="1">
      <alignment horizontal="center" vertical="center" wrapText="1"/>
    </xf>
    <xf numFmtId="167" fontId="4" fillId="0" borderId="3" xfId="0" applyNumberFormat="1" applyFont="1" applyFill="1" applyBorder="1" applyAlignment="1">
      <alignment vertical="center"/>
    </xf>
    <xf numFmtId="167" fontId="4" fillId="0" borderId="4" xfId="0" applyNumberFormat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167" fontId="4" fillId="0" borderId="3" xfId="0" applyNumberFormat="1" applyFont="1" applyFill="1" applyBorder="1" applyAlignment="1">
      <alignment horizontal="right" vertical="center"/>
    </xf>
    <xf numFmtId="167" fontId="4" fillId="0" borderId="4" xfId="0" applyNumberFormat="1" applyFont="1" applyFill="1" applyBorder="1" applyAlignment="1">
      <alignment horizontal="right" vertical="center"/>
    </xf>
    <xf numFmtId="167" fontId="4" fillId="0" borderId="5" xfId="0" applyNumberFormat="1" applyFont="1" applyFill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horizontal="right" vertical="center"/>
    </xf>
    <xf numFmtId="167" fontId="4" fillId="0" borderId="3" xfId="0" applyNumberFormat="1" applyFont="1" applyBorder="1" applyAlignment="1">
      <alignment horizontal="right" vertical="center"/>
    </xf>
    <xf numFmtId="167" fontId="4" fillId="0" borderId="4" xfId="0" applyNumberFormat="1" applyFont="1" applyBorder="1" applyAlignment="1">
      <alignment horizontal="right" vertical="center"/>
    </xf>
    <xf numFmtId="167" fontId="4" fillId="0" borderId="5" xfId="0" applyNumberFormat="1" applyFont="1" applyBorder="1" applyAlignment="1">
      <alignment horizontal="right" vertical="center"/>
    </xf>
  </cellXfs>
  <cellStyles count="24">
    <cellStyle name="Обычный" xfId="0" builtinId="0"/>
    <cellStyle name="Обычный 12 2" xfId="2"/>
    <cellStyle name="Обычный 2" xfId="3"/>
    <cellStyle name="Обычный 3" xfId="4"/>
    <cellStyle name="Обычный 3 2 2" xfId="14"/>
    <cellStyle name="Обычный 3 2 2 2" xfId="5"/>
    <cellStyle name="Обычный 3 2 2 2 2" xfId="15"/>
    <cellStyle name="Обычный 3 2 2 3" xfId="18"/>
    <cellStyle name="Обычный 4" xfId="6"/>
    <cellStyle name="Обычный 4 2" xfId="17"/>
    <cellStyle name="Обычный 5" xfId="7"/>
    <cellStyle name="Обычный 6" xfId="8"/>
    <cellStyle name="Обычный 6 2" xfId="9"/>
    <cellStyle name="Обычный 7" xfId="10"/>
    <cellStyle name="Финансовый" xfId="1" builtinId="3"/>
    <cellStyle name="Финансовый 2" xfId="11"/>
    <cellStyle name="Финансовый 2 2 2 2 2" xfId="12"/>
    <cellStyle name="Финансовый 3" xfId="13"/>
    <cellStyle name="Финансовый 3 2 2" xfId="19"/>
    <cellStyle name="Финансовый 3 2 2 2" xfId="20"/>
    <cellStyle name="Финансовый 3 2 2 2 2" xfId="21"/>
    <cellStyle name="Финансовый 3 2 2 3" xfId="22"/>
    <cellStyle name="Финансовый 4" xfId="16"/>
    <cellStyle name="Финансовый 7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0"/>
  <sheetViews>
    <sheetView showZeros="0" tabSelected="1" zoomScale="80" zoomScaleNormal="80" zoomScaleSheetLayoutView="80" workbookViewId="0">
      <selection activeCell="H60" sqref="H60"/>
    </sheetView>
  </sheetViews>
  <sheetFormatPr defaultColWidth="8.75" defaultRowHeight="15.75" x14ac:dyDescent="0.25"/>
  <cols>
    <col min="1" max="1" width="4.5" style="2" customWidth="1"/>
    <col min="2" max="2" width="40.875" style="2" customWidth="1"/>
    <col min="3" max="3" width="54.5" style="2" customWidth="1"/>
    <col min="4" max="7" width="12.625" style="16" customWidth="1"/>
    <col min="8" max="8" width="16.5" style="16" customWidth="1"/>
    <col min="9" max="9" width="18.75" style="49" hidden="1" customWidth="1"/>
    <col min="10" max="10" width="24.375" style="49" hidden="1" customWidth="1"/>
    <col min="11" max="11" width="9.375" style="2" customWidth="1"/>
    <col min="12" max="12" width="8.75" style="2"/>
    <col min="13" max="13" width="8.75" style="2" customWidth="1"/>
    <col min="14" max="16384" width="8.75" style="2"/>
  </cols>
  <sheetData>
    <row r="1" spans="1:13" x14ac:dyDescent="0.25">
      <c r="F1" s="60"/>
      <c r="G1" s="60"/>
      <c r="H1" s="60"/>
      <c r="J1" s="61" t="s">
        <v>24</v>
      </c>
    </row>
    <row r="2" spans="1:13" x14ac:dyDescent="0.25">
      <c r="A2" s="107" t="s">
        <v>30</v>
      </c>
      <c r="B2" s="107"/>
      <c r="C2" s="107"/>
      <c r="D2" s="107"/>
      <c r="E2" s="107"/>
      <c r="F2" s="107"/>
      <c r="G2" s="107"/>
      <c r="H2" s="107"/>
    </row>
    <row r="3" spans="1:13" x14ac:dyDescent="0.25">
      <c r="A3" s="63"/>
      <c r="B3" s="63"/>
      <c r="C3" s="63"/>
      <c r="D3" s="63"/>
      <c r="E3" s="63"/>
      <c r="F3" s="63"/>
      <c r="G3" s="63"/>
      <c r="H3" s="63"/>
    </row>
    <row r="4" spans="1:13" ht="18.75" x14ac:dyDescent="0.25">
      <c r="A4" s="125" t="s">
        <v>73</v>
      </c>
      <c r="B4" s="125"/>
      <c r="C4" s="125"/>
      <c r="D4" s="125"/>
      <c r="E4" s="125"/>
      <c r="F4" s="125"/>
      <c r="G4" s="125"/>
      <c r="H4" s="125"/>
    </row>
    <row r="5" spans="1:13" x14ac:dyDescent="0.25">
      <c r="A5" s="115" t="s">
        <v>0</v>
      </c>
      <c r="B5" s="115"/>
      <c r="C5" s="115"/>
      <c r="D5" s="115"/>
      <c r="E5" s="115"/>
      <c r="F5" s="115"/>
      <c r="G5" s="115"/>
      <c r="H5" s="115"/>
    </row>
    <row r="6" spans="1:13" x14ac:dyDescent="0.25">
      <c r="A6" s="82"/>
      <c r="C6" s="83" t="s">
        <v>67</v>
      </c>
      <c r="D6" s="84">
        <v>2021</v>
      </c>
      <c r="E6" s="81"/>
      <c r="F6" s="81"/>
      <c r="G6" s="81"/>
      <c r="H6" s="81"/>
    </row>
    <row r="7" spans="1:13" x14ac:dyDescent="0.25">
      <c r="A7" s="85"/>
      <c r="C7" s="83" t="s">
        <v>68</v>
      </c>
      <c r="D7" s="84">
        <v>2021</v>
      </c>
      <c r="E7" s="82"/>
      <c r="F7" s="17"/>
      <c r="G7" s="17"/>
      <c r="H7" s="17"/>
    </row>
    <row r="8" spans="1:13" x14ac:dyDescent="0.25">
      <c r="A8" s="85"/>
      <c r="C8" s="83"/>
      <c r="D8" s="84"/>
      <c r="E8" s="82"/>
      <c r="F8" s="17"/>
      <c r="G8" s="17"/>
      <c r="H8" s="17"/>
    </row>
    <row r="9" spans="1:13" x14ac:dyDescent="0.25">
      <c r="A9" s="80" t="s">
        <v>54</v>
      </c>
      <c r="B9" s="89"/>
      <c r="C9" s="89"/>
      <c r="D9" s="90"/>
      <c r="E9" s="90"/>
      <c r="F9" s="90"/>
      <c r="G9" s="90"/>
      <c r="H9" s="91"/>
    </row>
    <row r="10" spans="1:13" ht="15.75" customHeight="1" x14ac:dyDescent="0.25">
      <c r="A10" s="108" t="s">
        <v>1</v>
      </c>
      <c r="B10" s="108" t="s">
        <v>27</v>
      </c>
      <c r="C10" s="108" t="s">
        <v>28</v>
      </c>
      <c r="D10" s="110" t="s">
        <v>2</v>
      </c>
      <c r="E10" s="111"/>
      <c r="F10" s="111"/>
      <c r="G10" s="112"/>
      <c r="H10" s="113" t="s">
        <v>3</v>
      </c>
    </row>
    <row r="11" spans="1:13" ht="30" x14ac:dyDescent="0.25">
      <c r="A11" s="109"/>
      <c r="B11" s="109"/>
      <c r="C11" s="109"/>
      <c r="D11" s="40" t="s">
        <v>22</v>
      </c>
      <c r="E11" s="40" t="s">
        <v>21</v>
      </c>
      <c r="F11" s="40" t="s">
        <v>23</v>
      </c>
      <c r="G11" s="40" t="s">
        <v>25</v>
      </c>
      <c r="H11" s="114"/>
    </row>
    <row r="12" spans="1:13" x14ac:dyDescent="0.25">
      <c r="A12" s="12">
        <v>1</v>
      </c>
      <c r="B12" s="12">
        <v>2</v>
      </c>
      <c r="C12" s="12">
        <v>3</v>
      </c>
      <c r="D12" s="27">
        <v>4</v>
      </c>
      <c r="E12" s="27">
        <v>5</v>
      </c>
      <c r="F12" s="27">
        <v>6</v>
      </c>
      <c r="G12" s="27">
        <v>7</v>
      </c>
      <c r="H12" s="27">
        <v>8</v>
      </c>
    </row>
    <row r="13" spans="1:13" hidden="1" x14ac:dyDescent="0.25">
      <c r="A13" s="119" t="s">
        <v>4</v>
      </c>
      <c r="B13" s="120"/>
      <c r="C13" s="121"/>
      <c r="D13" s="3"/>
      <c r="E13" s="1"/>
      <c r="F13" s="3"/>
      <c r="G13" s="3"/>
      <c r="H13" s="3"/>
    </row>
    <row r="14" spans="1:13" hidden="1" x14ac:dyDescent="0.25">
      <c r="A14" s="41"/>
      <c r="B14" s="1"/>
      <c r="C14" s="1" t="s">
        <v>5</v>
      </c>
      <c r="D14" s="1"/>
      <c r="E14" s="1"/>
      <c r="F14" s="1"/>
      <c r="G14" s="1"/>
      <c r="H14" s="1"/>
    </row>
    <row r="15" spans="1:13" s="46" customFormat="1" x14ac:dyDescent="0.25">
      <c r="A15" s="126" t="s">
        <v>6</v>
      </c>
      <c r="B15" s="127"/>
      <c r="C15" s="127"/>
      <c r="D15" s="127"/>
      <c r="E15" s="127"/>
      <c r="F15" s="127"/>
      <c r="G15" s="127"/>
      <c r="H15" s="128"/>
      <c r="I15" s="50"/>
      <c r="J15" s="50"/>
    </row>
    <row r="16" spans="1:13" s="46" customFormat="1" ht="78.75" x14ac:dyDescent="0.25">
      <c r="A16" s="41">
        <v>1</v>
      </c>
      <c r="B16" s="10" t="s">
        <v>70</v>
      </c>
      <c r="C16" s="10" t="s">
        <v>44</v>
      </c>
      <c r="D16" s="19"/>
      <c r="E16" s="19">
        <v>1615.9919312000002</v>
      </c>
      <c r="F16" s="19"/>
      <c r="G16" s="19"/>
      <c r="H16" s="20">
        <f>SUM(D16:G16)</f>
        <v>1615.9919312000002</v>
      </c>
      <c r="I16" s="50"/>
      <c r="J16" s="50"/>
      <c r="M16" s="48"/>
    </row>
    <row r="17" spans="1:19" x14ac:dyDescent="0.25">
      <c r="A17" s="135" t="s">
        <v>7</v>
      </c>
      <c r="B17" s="136"/>
      <c r="C17" s="137"/>
      <c r="D17" s="39">
        <f>SUM(D16)</f>
        <v>0</v>
      </c>
      <c r="E17" s="39">
        <f>SUM(E16:E16)</f>
        <v>1615.9919312000002</v>
      </c>
      <c r="F17" s="39">
        <f>SUM(F16:F16)</f>
        <v>0</v>
      </c>
      <c r="G17" s="39">
        <f>SUM(G16)</f>
        <v>0</v>
      </c>
      <c r="H17" s="21">
        <f>SUM(D17:G17)</f>
        <v>1615.9919312000002</v>
      </c>
      <c r="M17" s="47"/>
    </row>
    <row r="18" spans="1:19" ht="31.5" x14ac:dyDescent="0.25">
      <c r="A18" s="41">
        <v>2</v>
      </c>
      <c r="B18" s="10" t="s">
        <v>45</v>
      </c>
      <c r="C18" s="79" t="s">
        <v>66</v>
      </c>
      <c r="D18" s="64"/>
      <c r="E18" s="64">
        <v>7.19</v>
      </c>
      <c r="F18" s="64"/>
      <c r="G18" s="64"/>
      <c r="H18" s="64"/>
      <c r="M18" s="47"/>
    </row>
    <row r="19" spans="1:19" x14ac:dyDescent="0.25">
      <c r="A19" s="135" t="s">
        <v>46</v>
      </c>
      <c r="B19" s="136"/>
      <c r="C19" s="137"/>
      <c r="D19" s="21"/>
      <c r="E19" s="21">
        <f>E17/E18</f>
        <v>224.75548417246176</v>
      </c>
      <c r="F19" s="21"/>
      <c r="G19" s="21"/>
      <c r="H19" s="21">
        <f>SUM(E19:G19)</f>
        <v>224.75548417246176</v>
      </c>
      <c r="M19" s="47"/>
    </row>
    <row r="20" spans="1:19" x14ac:dyDescent="0.25">
      <c r="A20" s="119" t="s">
        <v>8</v>
      </c>
      <c r="B20" s="120"/>
      <c r="C20" s="120"/>
      <c r="D20" s="120"/>
      <c r="E20" s="120"/>
      <c r="F20" s="120"/>
      <c r="G20" s="120"/>
      <c r="H20" s="121"/>
    </row>
    <row r="21" spans="1:19" x14ac:dyDescent="0.25">
      <c r="A21" s="12">
        <v>3</v>
      </c>
      <c r="B21" s="5" t="s">
        <v>47</v>
      </c>
      <c r="C21" s="3" t="s">
        <v>48</v>
      </c>
      <c r="D21" s="22"/>
      <c r="E21" s="22">
        <f>E19*0.039</f>
        <v>8.7654638827260083</v>
      </c>
      <c r="F21" s="18"/>
      <c r="G21" s="18"/>
      <c r="H21" s="22">
        <f>SUM(E21:G21)</f>
        <v>8.7654638827260083</v>
      </c>
    </row>
    <row r="22" spans="1:19" x14ac:dyDescent="0.25">
      <c r="A22" s="138" t="s">
        <v>9</v>
      </c>
      <c r="B22" s="139"/>
      <c r="C22" s="140"/>
      <c r="D22" s="22"/>
      <c r="E22" s="22">
        <f>SUM(E21)</f>
        <v>8.7654638827260083</v>
      </c>
      <c r="F22" s="22">
        <f t="shared" ref="F22:G22" si="0">SUM(F21)</f>
        <v>0</v>
      </c>
      <c r="G22" s="22">
        <f t="shared" si="0"/>
        <v>0</v>
      </c>
      <c r="H22" s="22">
        <f>SUM(E22:G22)</f>
        <v>8.7654638827260083</v>
      </c>
    </row>
    <row r="23" spans="1:19" x14ac:dyDescent="0.25">
      <c r="A23" s="141" t="s">
        <v>10</v>
      </c>
      <c r="B23" s="142"/>
      <c r="C23" s="143"/>
      <c r="D23" s="23"/>
      <c r="E23" s="23">
        <f>E19+E22</f>
        <v>233.52094805518777</v>
      </c>
      <c r="F23" s="23">
        <f>F17+F22</f>
        <v>0</v>
      </c>
      <c r="G23" s="23">
        <f>G17+G22</f>
        <v>0</v>
      </c>
      <c r="H23" s="23">
        <f>SUM(E23:G23)</f>
        <v>233.52094805518777</v>
      </c>
    </row>
    <row r="24" spans="1:19" x14ac:dyDescent="0.25">
      <c r="A24" s="119" t="s">
        <v>11</v>
      </c>
      <c r="B24" s="120"/>
      <c r="C24" s="120"/>
      <c r="D24" s="120"/>
      <c r="E24" s="120"/>
      <c r="F24" s="120"/>
      <c r="G24" s="120"/>
      <c r="H24" s="121"/>
    </row>
    <row r="25" spans="1:19" x14ac:dyDescent="0.25">
      <c r="A25" s="12">
        <v>4</v>
      </c>
      <c r="B25" s="5" t="s">
        <v>49</v>
      </c>
      <c r="C25" s="10" t="s">
        <v>50</v>
      </c>
      <c r="D25" s="18"/>
      <c r="E25" s="19">
        <f>E23*0.0387</f>
        <v>9.037260689735767</v>
      </c>
      <c r="F25" s="18"/>
      <c r="G25" s="22"/>
      <c r="H25" s="22">
        <f>SUM(D25:G25)</f>
        <v>9.037260689735767</v>
      </c>
    </row>
    <row r="26" spans="1:19" s="69" customFormat="1" x14ac:dyDescent="0.25">
      <c r="A26" s="65">
        <v>5</v>
      </c>
      <c r="B26" s="71" t="s">
        <v>53</v>
      </c>
      <c r="C26" s="71" t="s">
        <v>51</v>
      </c>
      <c r="D26" s="67"/>
      <c r="E26" s="72">
        <f>H23*0.07</f>
        <v>16.346466363863147</v>
      </c>
      <c r="F26" s="67"/>
      <c r="G26" s="73"/>
      <c r="H26" s="73">
        <f>SUM(D26:G26)</f>
        <v>16.346466363863147</v>
      </c>
      <c r="I26" s="68"/>
      <c r="J26" s="68"/>
    </row>
    <row r="27" spans="1:19" x14ac:dyDescent="0.25">
      <c r="A27" s="104" t="s">
        <v>12</v>
      </c>
      <c r="B27" s="105"/>
      <c r="C27" s="106"/>
      <c r="D27" s="24"/>
      <c r="E27" s="24">
        <f>SUM(E25:E26)</f>
        <v>25.383727053598914</v>
      </c>
      <c r="F27" s="25"/>
      <c r="G27" s="25"/>
      <c r="H27" s="22">
        <f>SUM(H25:H26)</f>
        <v>25.383727053598914</v>
      </c>
    </row>
    <row r="28" spans="1:19" ht="15.75" customHeight="1" x14ac:dyDescent="0.25">
      <c r="A28" s="98" t="s">
        <v>60</v>
      </c>
      <c r="B28" s="99"/>
      <c r="C28" s="100"/>
      <c r="D28" s="26">
        <f>D23+D27</f>
        <v>0</v>
      </c>
      <c r="E28" s="26">
        <f>E23+E27</f>
        <v>258.90467510878671</v>
      </c>
      <c r="F28" s="26">
        <f>F23+F27</f>
        <v>0</v>
      </c>
      <c r="G28" s="26">
        <f>G23+G27</f>
        <v>0</v>
      </c>
      <c r="H28" s="26">
        <f>H23+H27</f>
        <v>258.90467510878671</v>
      </c>
    </row>
    <row r="29" spans="1:19" hidden="1" x14ac:dyDescent="0.25">
      <c r="A29" s="119" t="s">
        <v>13</v>
      </c>
      <c r="B29" s="120"/>
      <c r="C29" s="120"/>
      <c r="D29" s="120"/>
      <c r="E29" s="120"/>
      <c r="F29" s="120"/>
      <c r="G29" s="120"/>
      <c r="H29" s="121"/>
    </row>
    <row r="30" spans="1:19" s="69" customFormat="1" hidden="1" x14ac:dyDescent="0.25">
      <c r="A30" s="65">
        <v>6</v>
      </c>
      <c r="B30" s="66" t="s">
        <v>31</v>
      </c>
      <c r="C30" s="6" t="s">
        <v>38</v>
      </c>
      <c r="D30" s="67"/>
      <c r="E30" s="24"/>
      <c r="F30" s="24"/>
      <c r="G30" s="25">
        <f>(H28+H37)*0</f>
        <v>0</v>
      </c>
      <c r="H30" s="25">
        <f>SUM(E30:G30)</f>
        <v>0</v>
      </c>
      <c r="I30" s="68"/>
      <c r="J30" s="68"/>
    </row>
    <row r="31" spans="1:19" hidden="1" x14ac:dyDescent="0.25">
      <c r="A31" s="104" t="s">
        <v>14</v>
      </c>
      <c r="B31" s="105"/>
      <c r="C31" s="106"/>
      <c r="D31" s="23"/>
      <c r="E31" s="26">
        <f>SUM(E30)</f>
        <v>0</v>
      </c>
      <c r="F31" s="26">
        <f t="shared" ref="F31:G31" si="1">SUM(F30)</f>
        <v>0</v>
      </c>
      <c r="G31" s="25">
        <f t="shared" si="1"/>
        <v>0</v>
      </c>
      <c r="H31" s="25">
        <f>H30</f>
        <v>0</v>
      </c>
      <c r="L31" s="7"/>
      <c r="M31" s="7"/>
      <c r="N31" s="7"/>
      <c r="O31" s="7"/>
      <c r="P31" s="7"/>
      <c r="Q31" s="7"/>
      <c r="R31" s="7"/>
      <c r="S31" s="7"/>
    </row>
    <row r="32" spans="1:19" ht="15.75" customHeight="1" x14ac:dyDescent="0.25">
      <c r="A32" s="98" t="s">
        <v>61</v>
      </c>
      <c r="B32" s="99"/>
      <c r="C32" s="100"/>
      <c r="D32" s="26">
        <f>D28+D31</f>
        <v>0</v>
      </c>
      <c r="E32" s="26">
        <f>E28+E31</f>
        <v>258.90467510878671</v>
      </c>
      <c r="F32" s="26">
        <f t="shared" ref="F32" si="2">F28+F31</f>
        <v>0</v>
      </c>
      <c r="G32" s="26">
        <f>G28+G31</f>
        <v>0</v>
      </c>
      <c r="H32" s="26">
        <f>SUM(D32:G32)</f>
        <v>258.90467510878671</v>
      </c>
      <c r="L32" s="7"/>
      <c r="M32" s="7"/>
      <c r="N32" s="7"/>
      <c r="O32" s="7"/>
      <c r="P32" s="7"/>
      <c r="Q32" s="7"/>
      <c r="R32" s="7"/>
      <c r="S32" s="7"/>
    </row>
    <row r="33" spans="1:19" x14ac:dyDescent="0.25">
      <c r="A33" s="119" t="s">
        <v>15</v>
      </c>
      <c r="B33" s="120"/>
      <c r="C33" s="120"/>
      <c r="D33" s="120"/>
      <c r="E33" s="120"/>
      <c r="F33" s="120"/>
      <c r="G33" s="120"/>
      <c r="H33" s="121"/>
      <c r="L33" s="7"/>
      <c r="M33" s="7"/>
      <c r="N33" s="7"/>
      <c r="O33" s="7"/>
      <c r="P33" s="7"/>
      <c r="Q33" s="7"/>
      <c r="R33" s="7"/>
      <c r="S33" s="7"/>
    </row>
    <row r="34" spans="1:19" s="69" customFormat="1" x14ac:dyDescent="0.25">
      <c r="A34" s="65">
        <v>7</v>
      </c>
      <c r="B34" s="70" t="s">
        <v>52</v>
      </c>
      <c r="C34" s="71" t="s">
        <v>43</v>
      </c>
      <c r="D34" s="72">
        <f>H28*0.04</f>
        <v>10.356187004351469</v>
      </c>
      <c r="E34" s="67"/>
      <c r="F34" s="67"/>
      <c r="G34" s="73"/>
      <c r="H34" s="73">
        <f>SUM(D34:G34)</f>
        <v>10.356187004351469</v>
      </c>
      <c r="I34" s="68"/>
      <c r="J34" s="68"/>
      <c r="L34" s="74"/>
      <c r="M34" s="74"/>
      <c r="N34" s="74"/>
      <c r="O34" s="74"/>
      <c r="P34" s="74"/>
      <c r="Q34" s="74"/>
      <c r="R34" s="74"/>
      <c r="S34" s="74"/>
    </row>
    <row r="35" spans="1:19" hidden="1" x14ac:dyDescent="0.25">
      <c r="A35" s="3"/>
      <c r="B35" s="5"/>
      <c r="C35" s="5" t="s">
        <v>16</v>
      </c>
      <c r="D35" s="19"/>
      <c r="E35" s="18"/>
      <c r="F35" s="18"/>
      <c r="G35" s="22"/>
      <c r="H35" s="22"/>
      <c r="L35" s="7"/>
      <c r="M35" s="9"/>
      <c r="N35" s="9"/>
      <c r="O35" s="9"/>
      <c r="P35" s="9"/>
      <c r="Q35" s="7"/>
      <c r="R35" s="7"/>
      <c r="S35" s="7"/>
    </row>
    <row r="36" spans="1:19" hidden="1" x14ac:dyDescent="0.25">
      <c r="A36" s="3"/>
      <c r="B36" s="5"/>
      <c r="C36" s="5" t="s">
        <v>17</v>
      </c>
      <c r="D36" s="19"/>
      <c r="E36" s="18"/>
      <c r="F36" s="18"/>
      <c r="G36" s="22"/>
      <c r="H36" s="22"/>
      <c r="L36" s="7"/>
      <c r="M36" s="9"/>
      <c r="N36" s="9"/>
      <c r="O36" s="9"/>
      <c r="P36" s="9"/>
      <c r="Q36" s="7"/>
      <c r="R36" s="7"/>
      <c r="S36" s="7"/>
    </row>
    <row r="37" spans="1:19" x14ac:dyDescent="0.25">
      <c r="A37" s="104" t="s">
        <v>18</v>
      </c>
      <c r="B37" s="105"/>
      <c r="C37" s="106"/>
      <c r="D37" s="18">
        <f>SUM(D34:D36)</f>
        <v>10.356187004351469</v>
      </c>
      <c r="E37" s="18">
        <f t="shared" ref="E37:G37" si="3">SUM(E34:E36)</f>
        <v>0</v>
      </c>
      <c r="F37" s="18">
        <f t="shared" si="3"/>
        <v>0</v>
      </c>
      <c r="G37" s="18">
        <f t="shared" si="3"/>
        <v>0</v>
      </c>
      <c r="H37" s="22">
        <f>SUM(D37:G37)</f>
        <v>10.356187004351469</v>
      </c>
      <c r="L37" s="7"/>
      <c r="M37" s="9"/>
      <c r="N37" s="9"/>
      <c r="O37" s="9"/>
      <c r="P37" s="9"/>
      <c r="Q37" s="7"/>
      <c r="R37" s="7"/>
      <c r="S37" s="7"/>
    </row>
    <row r="38" spans="1:19" ht="15.75" customHeight="1" x14ac:dyDescent="0.25">
      <c r="A38" s="98" t="s">
        <v>62</v>
      </c>
      <c r="B38" s="99"/>
      <c r="C38" s="100"/>
      <c r="D38" s="23">
        <f>D32+D37</f>
        <v>10.356187004351469</v>
      </c>
      <c r="E38" s="23">
        <f t="shared" ref="E38:G38" si="4">E32+E37</f>
        <v>258.90467510878671</v>
      </c>
      <c r="F38" s="23">
        <f t="shared" si="4"/>
        <v>0</v>
      </c>
      <c r="G38" s="23">
        <f t="shared" si="4"/>
        <v>0</v>
      </c>
      <c r="H38" s="23">
        <f>H37+H31+H28</f>
        <v>269.26086211313816</v>
      </c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119" t="s">
        <v>19</v>
      </c>
      <c r="B39" s="120"/>
      <c r="C39" s="120"/>
      <c r="D39" s="120"/>
      <c r="E39" s="120"/>
      <c r="F39" s="120"/>
      <c r="G39" s="120"/>
      <c r="H39" s="121"/>
      <c r="L39" s="7"/>
      <c r="M39" s="7"/>
      <c r="N39" s="7"/>
      <c r="O39" s="7"/>
      <c r="P39" s="7"/>
      <c r="Q39" s="7"/>
      <c r="R39" s="7"/>
      <c r="S39" s="7"/>
    </row>
    <row r="40" spans="1:19" x14ac:dyDescent="0.25">
      <c r="A40" s="12">
        <v>8</v>
      </c>
      <c r="B40" s="5" t="s">
        <v>29</v>
      </c>
      <c r="C40" s="5" t="s">
        <v>72</v>
      </c>
      <c r="D40" s="22">
        <f>D38*1.5%</f>
        <v>0.15534280506527204</v>
      </c>
      <c r="E40" s="22">
        <f>E38*1.5%</f>
        <v>3.8835701266318003</v>
      </c>
      <c r="F40" s="22">
        <f>F38*3%</f>
        <v>0</v>
      </c>
      <c r="G40" s="22">
        <f>G38*3%</f>
        <v>0</v>
      </c>
      <c r="H40" s="25">
        <f>SUM(D40:G40)</f>
        <v>4.0389129316970722</v>
      </c>
      <c r="L40" s="7"/>
      <c r="M40" s="7"/>
      <c r="N40" s="7"/>
      <c r="O40" s="7"/>
      <c r="P40" s="7"/>
      <c r="Q40" s="7"/>
      <c r="R40" s="7"/>
      <c r="S40" s="7"/>
    </row>
    <row r="41" spans="1:19" x14ac:dyDescent="0.25">
      <c r="A41" s="98" t="s">
        <v>20</v>
      </c>
      <c r="B41" s="99"/>
      <c r="C41" s="100"/>
      <c r="D41" s="23">
        <f>D38+D40</f>
        <v>10.511529809416741</v>
      </c>
      <c r="E41" s="23">
        <f t="shared" ref="E41:G41" si="5">E38+E40</f>
        <v>262.78824523541851</v>
      </c>
      <c r="F41" s="23">
        <f t="shared" si="5"/>
        <v>0</v>
      </c>
      <c r="G41" s="23">
        <f t="shared" si="5"/>
        <v>0</v>
      </c>
      <c r="H41" s="78">
        <f>H38+H40</f>
        <v>273.29977504483526</v>
      </c>
    </row>
    <row r="42" spans="1:19" ht="47.25" x14ac:dyDescent="0.25">
      <c r="A42" s="101" t="s">
        <v>57</v>
      </c>
      <c r="B42" s="102"/>
      <c r="C42" s="103"/>
      <c r="D42" s="22"/>
      <c r="E42" s="22"/>
      <c r="F42" s="22"/>
      <c r="G42" s="22"/>
      <c r="H42" s="62"/>
      <c r="I42" s="55" t="s">
        <v>63</v>
      </c>
      <c r="J42" s="58" t="s">
        <v>64</v>
      </c>
    </row>
    <row r="43" spans="1:19" ht="15.75" customHeight="1" x14ac:dyDescent="0.25">
      <c r="A43" s="129">
        <v>9</v>
      </c>
      <c r="B43" s="132" t="s">
        <v>56</v>
      </c>
      <c r="C43" s="77" t="s">
        <v>65</v>
      </c>
      <c r="D43" s="22"/>
      <c r="E43" s="22">
        <f>(E38-E26)*1.015*7.43</f>
        <v>1829.2406033394034</v>
      </c>
      <c r="F43" s="22"/>
      <c r="G43" s="22"/>
      <c r="H43" s="62">
        <f>SUM(D43:G43)</f>
        <v>1829.2406033394034</v>
      </c>
      <c r="I43" s="55"/>
      <c r="J43" s="58"/>
    </row>
    <row r="44" spans="1:19" x14ac:dyDescent="0.25">
      <c r="A44" s="130"/>
      <c r="B44" s="133"/>
      <c r="C44" s="77" t="s">
        <v>58</v>
      </c>
      <c r="D44" s="22">
        <f>D41*3.92</f>
        <v>41.205196852913623</v>
      </c>
      <c r="E44" s="22"/>
      <c r="F44" s="22"/>
      <c r="G44" s="22"/>
      <c r="H44" s="62">
        <f t="shared" ref="H44:H45" si="6">SUM(D44:G44)</f>
        <v>41.205196852913623</v>
      </c>
      <c r="I44" s="55"/>
      <c r="J44" s="58"/>
    </row>
    <row r="45" spans="1:19" x14ac:dyDescent="0.25">
      <c r="A45" s="131"/>
      <c r="B45" s="134"/>
      <c r="C45" s="77" t="s">
        <v>59</v>
      </c>
      <c r="D45" s="22"/>
      <c r="E45" s="22">
        <f>E26*1.015*8.42</f>
        <v>139.70180548548359</v>
      </c>
      <c r="F45" s="22"/>
      <c r="G45" s="22">
        <f>G41*8.42</f>
        <v>0</v>
      </c>
      <c r="H45" s="62">
        <f t="shared" si="6"/>
        <v>139.70180548548359</v>
      </c>
      <c r="I45" s="55"/>
      <c r="J45" s="58"/>
    </row>
    <row r="46" spans="1:19" x14ac:dyDescent="0.25">
      <c r="A46" s="3"/>
      <c r="B46" s="5"/>
      <c r="C46" s="14" t="s">
        <v>55</v>
      </c>
      <c r="D46" s="23">
        <f>SUM(D43:D45)</f>
        <v>41.205196852913623</v>
      </c>
      <c r="E46" s="23">
        <f t="shared" ref="E46:G46" si="7">SUM(E43:E45)</f>
        <v>1968.942408824887</v>
      </c>
      <c r="F46" s="23">
        <f t="shared" si="7"/>
        <v>0</v>
      </c>
      <c r="G46" s="23">
        <f t="shared" si="7"/>
        <v>0</v>
      </c>
      <c r="H46" s="26">
        <f>SUM(D46:G46)</f>
        <v>2010.1476056778006</v>
      </c>
      <c r="I46" s="56"/>
      <c r="J46" s="59"/>
    </row>
    <row r="47" spans="1:19" hidden="1" x14ac:dyDescent="0.25">
      <c r="A47" s="3"/>
      <c r="B47" s="5"/>
      <c r="C47" s="15" t="s">
        <v>39</v>
      </c>
      <c r="D47" s="23"/>
      <c r="E47" s="23"/>
      <c r="F47" s="23"/>
      <c r="G47" s="23"/>
      <c r="H47" s="26"/>
      <c r="I47" s="51"/>
      <c r="J47" s="57"/>
    </row>
    <row r="48" spans="1:19" hidden="1" x14ac:dyDescent="0.25">
      <c r="A48" s="3"/>
      <c r="B48" s="5"/>
      <c r="C48" s="15" t="s">
        <v>40</v>
      </c>
      <c r="D48" s="23"/>
      <c r="E48" s="23"/>
      <c r="F48" s="23"/>
      <c r="G48" s="23"/>
      <c r="H48" s="26"/>
      <c r="I48" s="51"/>
      <c r="J48" s="57"/>
    </row>
    <row r="49" spans="1:18" hidden="1" x14ac:dyDescent="0.25">
      <c r="A49" s="3"/>
      <c r="B49" s="5"/>
      <c r="C49" s="15" t="s">
        <v>41</v>
      </c>
      <c r="D49" s="23"/>
      <c r="E49" s="23"/>
      <c r="F49" s="23"/>
      <c r="G49" s="23"/>
      <c r="H49" s="26"/>
      <c r="I49" s="51"/>
      <c r="J49" s="57"/>
    </row>
    <row r="50" spans="1:18" x14ac:dyDescent="0.25">
      <c r="A50" s="3"/>
      <c r="B50" s="5"/>
      <c r="C50" s="15" t="s">
        <v>42</v>
      </c>
      <c r="D50" s="23">
        <f>D46-D47-D48-D49</f>
        <v>41.205196852913623</v>
      </c>
      <c r="E50" s="23">
        <f t="shared" ref="E50:G50" si="8">E46-E47-E48-E49</f>
        <v>1968.942408824887</v>
      </c>
      <c r="F50" s="23">
        <f t="shared" si="8"/>
        <v>0</v>
      </c>
      <c r="G50" s="23">
        <f t="shared" si="8"/>
        <v>0</v>
      </c>
      <c r="H50" s="26">
        <f>SUM(D50:G50)</f>
        <v>2010.1476056778006</v>
      </c>
      <c r="I50" s="51"/>
      <c r="J50" s="57"/>
    </row>
    <row r="51" spans="1:18" x14ac:dyDescent="0.25">
      <c r="A51" s="122" t="s">
        <v>26</v>
      </c>
      <c r="B51" s="123"/>
      <c r="C51" s="123"/>
      <c r="D51" s="123"/>
      <c r="E51" s="123"/>
      <c r="F51" s="123"/>
      <c r="G51" s="123"/>
      <c r="H51" s="124"/>
      <c r="I51" s="51"/>
      <c r="J51" s="57"/>
    </row>
    <row r="52" spans="1:18" x14ac:dyDescent="0.25">
      <c r="A52" s="75"/>
      <c r="B52" s="13">
        <v>2017</v>
      </c>
      <c r="C52" s="76">
        <v>1.0369999999999999</v>
      </c>
      <c r="D52" s="86">
        <f>IF($D$6=$B$52,D$50*PRODUCT($C52),0)</f>
        <v>0</v>
      </c>
      <c r="E52" s="86">
        <f>IF($D$7=$B$52,E$50*PRODUCT($C52),0)</f>
        <v>0</v>
      </c>
      <c r="F52" s="86">
        <f>IF($D$7=$B$52,F$50*PRODUCT($C52),0)</f>
        <v>0</v>
      </c>
      <c r="G52" s="86">
        <f>IF($D$7=$B$52,G$50*PRODUCT($C52),0)</f>
        <v>0</v>
      </c>
      <c r="H52" s="86">
        <f t="shared" ref="H52:H59" si="9">SUM(D52:G52)</f>
        <v>0</v>
      </c>
      <c r="I52" s="51"/>
      <c r="J52" s="57"/>
    </row>
    <row r="53" spans="1:18" x14ac:dyDescent="0.25">
      <c r="A53" s="3"/>
      <c r="B53" s="13">
        <v>2018</v>
      </c>
      <c r="C53" s="11">
        <v>1.0740000000000001</v>
      </c>
      <c r="D53" s="86">
        <f>IF($D$6=$B$53,D$50*PRODUCT($C52:$C53),0)</f>
        <v>0</v>
      </c>
      <c r="E53" s="86">
        <f>IF($D$7=$B$53,E$50*PRODUCT($C52:$C53),0)</f>
        <v>0</v>
      </c>
      <c r="F53" s="86">
        <f>IF($D$7=$B$53,F$50*PRODUCT($C52:$C53),0)</f>
        <v>0</v>
      </c>
      <c r="G53" s="86">
        <f>IF($D$7=$B$53,G$50*PRODUCT($C52:$C53),0)</f>
        <v>0</v>
      </c>
      <c r="H53" s="86">
        <f t="shared" si="9"/>
        <v>0</v>
      </c>
      <c r="I53" s="51">
        <f t="shared" ref="I53:I59" si="10">ROUND(H53/1000,8)</f>
        <v>0</v>
      </c>
      <c r="J53" s="96">
        <f t="shared" ref="J53:J59" si="11">ROUND((SUM(D53:F53)*1.2+G53)/1000,8)</f>
        <v>0</v>
      </c>
    </row>
    <row r="54" spans="1:18" x14ac:dyDescent="0.25">
      <c r="A54" s="3"/>
      <c r="B54" s="13">
        <v>2019</v>
      </c>
      <c r="C54" s="11">
        <v>1.036</v>
      </c>
      <c r="D54" s="86">
        <f>IF($D$6=$B$54,D$50*PRODUCT($C52:$C54),0)</f>
        <v>0</v>
      </c>
      <c r="E54" s="86">
        <f>IF($D$7=$B$54,E$50*PRODUCT($C52:$C54),0)</f>
        <v>0</v>
      </c>
      <c r="F54" s="86">
        <f>IF($D$7=$B$54,F$50*PRODUCT($C52:$C54),0)</f>
        <v>0</v>
      </c>
      <c r="G54" s="86">
        <f>IF($D$7=$B$54,G$50*PRODUCT($C52:$C54),0)</f>
        <v>0</v>
      </c>
      <c r="H54" s="4">
        <f t="shared" si="9"/>
        <v>0</v>
      </c>
      <c r="I54" s="51">
        <f t="shared" si="10"/>
        <v>0</v>
      </c>
      <c r="J54" s="96">
        <f>ROUND((SUM(D54:F54)*1.2+G54)/1000,8)</f>
        <v>0</v>
      </c>
    </row>
    <row r="55" spans="1:18" x14ac:dyDescent="0.25">
      <c r="A55" s="8"/>
      <c r="B55" s="13">
        <v>2020</v>
      </c>
      <c r="C55" s="11">
        <v>1.0369999999999999</v>
      </c>
      <c r="D55" s="86">
        <f>IF($D$6=$B$55,D$50*PRODUCT($C52:$C55),0)</f>
        <v>0</v>
      </c>
      <c r="E55" s="86">
        <f>IF($D$7=$B$55,E$50*PRODUCT($C52:$C55),0)</f>
        <v>0</v>
      </c>
      <c r="F55" s="86">
        <f>IF($D$7=$B$55,F$50*PRODUCT($C52:$C55),0)</f>
        <v>0</v>
      </c>
      <c r="G55" s="86">
        <f>IF($D$7=$B$55,G$50*PRODUCT($C52:$C55),0)</f>
        <v>0</v>
      </c>
      <c r="H55" s="86">
        <f t="shared" si="9"/>
        <v>0</v>
      </c>
      <c r="I55" s="51">
        <f t="shared" si="10"/>
        <v>0</v>
      </c>
      <c r="J55" s="96">
        <f t="shared" si="11"/>
        <v>0</v>
      </c>
    </row>
    <row r="56" spans="1:18" x14ac:dyDescent="0.25">
      <c r="A56" s="3"/>
      <c r="B56" s="13">
        <v>2021</v>
      </c>
      <c r="C56" s="11">
        <v>1.0369999999999999</v>
      </c>
      <c r="D56" s="86">
        <f>IF($D$6=$B$56,D$50*PRODUCT($C52:$C56),0)</f>
        <v>51.127234155622354</v>
      </c>
      <c r="E56" s="87">
        <f>IF($D$7=$B$56,E$50*PRODUCT($C52:$C56),0)</f>
        <v>2443.055421729091</v>
      </c>
      <c r="F56" s="87">
        <f>IF($D$7=$B$56,F$50*PRODUCT($C52:$C56),0)</f>
        <v>0</v>
      </c>
      <c r="G56" s="87">
        <f>IF($D$7=$B$56,G$50*PRODUCT($C52:$C56),0)</f>
        <v>0</v>
      </c>
      <c r="H56" s="97">
        <f t="shared" si="9"/>
        <v>2494.1826558847133</v>
      </c>
      <c r="I56" s="51">
        <f t="shared" si="10"/>
        <v>2.4941826599999999</v>
      </c>
      <c r="J56" s="96">
        <f t="shared" si="11"/>
        <v>2.9930191900000001</v>
      </c>
    </row>
    <row r="57" spans="1:18" x14ac:dyDescent="0.25">
      <c r="A57" s="3"/>
      <c r="B57" s="13">
        <v>2022</v>
      </c>
      <c r="C57" s="11">
        <v>1.038</v>
      </c>
      <c r="D57" s="86">
        <f>IF($D$6=$B$57,D$50*PRODUCT($C52:$C57),0)</f>
        <v>0</v>
      </c>
      <c r="E57" s="87">
        <f>IF($D$7=$B$57,E$50*PRODUCT($C52:$C57),0)</f>
        <v>0</v>
      </c>
      <c r="F57" s="87">
        <f>IF($D$7=$B$57,F$50*PRODUCT($C52:$C57),0)</f>
        <v>0</v>
      </c>
      <c r="G57" s="87">
        <f>IF($D$7=$B$57,G$50*PRODUCT($C52:$C57),0)</f>
        <v>0</v>
      </c>
      <c r="H57" s="97">
        <f t="shared" si="9"/>
        <v>0</v>
      </c>
      <c r="I57" s="51">
        <f t="shared" si="10"/>
        <v>0</v>
      </c>
      <c r="J57" s="96">
        <f t="shared" si="11"/>
        <v>0</v>
      </c>
    </row>
    <row r="58" spans="1:18" x14ac:dyDescent="0.25">
      <c r="A58" s="3"/>
      <c r="B58" s="13">
        <v>2023</v>
      </c>
      <c r="C58" s="11">
        <v>1.038</v>
      </c>
      <c r="D58" s="86">
        <f>IF($D$6=$B$58,D$50*PRODUCT($C52:$C58),0)</f>
        <v>0</v>
      </c>
      <c r="E58" s="87">
        <f>IF($D$7=$B$58,E$50*PRODUCT($C52:$C58),0)</f>
        <v>0</v>
      </c>
      <c r="F58" s="87">
        <f>IF($D$7=$B$58,F$50*PRODUCT($C52:$C58),0)</f>
        <v>0</v>
      </c>
      <c r="G58" s="87">
        <f>IF($D$7=$B$58,G$50*PRODUCT($C52:$C58),0)</f>
        <v>0</v>
      </c>
      <c r="H58" s="97">
        <f t="shared" si="9"/>
        <v>0</v>
      </c>
      <c r="I58" s="51">
        <f t="shared" si="10"/>
        <v>0</v>
      </c>
      <c r="J58" s="96">
        <f t="shared" si="11"/>
        <v>0</v>
      </c>
    </row>
    <row r="59" spans="1:18" x14ac:dyDescent="0.25">
      <c r="A59" s="3"/>
      <c r="B59" s="13">
        <v>2024</v>
      </c>
      <c r="C59" s="11">
        <v>1.044</v>
      </c>
      <c r="D59" s="86">
        <f>IF($D$6=$B$59,D$50*PRODUCT($C52:$C59),0)</f>
        <v>0</v>
      </c>
      <c r="E59" s="88">
        <f>IF($D$7=$B$59,E$50*PRODUCT($C52:$C59),0)</f>
        <v>0</v>
      </c>
      <c r="F59" s="88">
        <f>IF($D$7=$B$59,F$50*PRODUCT($C52:$C59),0)</f>
        <v>0</v>
      </c>
      <c r="G59" s="88">
        <f>IF($D$7=$B$59,G$50*PRODUCT($C52:$C59),0)</f>
        <v>0</v>
      </c>
      <c r="H59" s="88">
        <f t="shared" si="9"/>
        <v>0</v>
      </c>
      <c r="I59" s="51">
        <f t="shared" si="10"/>
        <v>0</v>
      </c>
      <c r="J59" s="96">
        <f t="shared" si="11"/>
        <v>0</v>
      </c>
    </row>
    <row r="60" spans="1:18" s="94" customFormat="1" ht="16.5" x14ac:dyDescent="0.25">
      <c r="A60" s="116" t="s">
        <v>71</v>
      </c>
      <c r="B60" s="117"/>
      <c r="C60" s="118"/>
      <c r="D60" s="95">
        <f>ROUND(SUM(D47:D49,D52:D59)/1000,8)</f>
        <v>5.1127230000000003E-2</v>
      </c>
      <c r="E60" s="95">
        <f>ROUND(SUM(E47:E49,E52:E59)/1000,8)</f>
        <v>2.4430554199999999</v>
      </c>
      <c r="F60" s="95">
        <f>ROUND(SUM(F47:F49,F52:F59)/1000,8)</f>
        <v>0</v>
      </c>
      <c r="G60" s="95">
        <f>ROUND(SUM(G47:G49,G52:G59)/1000,8)</f>
        <v>0</v>
      </c>
      <c r="H60" s="95">
        <f>ROUND(SUM(H47:H49,H52:H59)/1000,8)</f>
        <v>2.4941826599999999</v>
      </c>
      <c r="I60" s="92">
        <f>SUM(I47:I49,I52:I59)</f>
        <v>2.4941826599999999</v>
      </c>
      <c r="J60" s="93">
        <f>SUM(J47:J49,J52:J59)</f>
        <v>2.9930191900000001</v>
      </c>
    </row>
    <row r="63" spans="1:18" x14ac:dyDescent="0.25">
      <c r="B63" s="42" t="s">
        <v>32</v>
      </c>
      <c r="C63" s="43" t="s">
        <v>33</v>
      </c>
    </row>
    <row r="64" spans="1:18" ht="15.75" customHeight="1" x14ac:dyDescent="0.25">
      <c r="B64" s="44"/>
      <c r="C64" s="44" t="s">
        <v>69</v>
      </c>
      <c r="D64" s="29"/>
      <c r="E64" s="29"/>
      <c r="F64" s="29"/>
      <c r="G64" s="29"/>
      <c r="H64" s="29"/>
      <c r="I64" s="52"/>
      <c r="J64" s="52"/>
      <c r="K64" s="29"/>
      <c r="L64" s="29"/>
      <c r="M64" s="29"/>
      <c r="N64" s="29"/>
      <c r="O64" s="29"/>
      <c r="P64" s="29"/>
      <c r="Q64" s="29"/>
      <c r="R64" s="29"/>
    </row>
    <row r="65" spans="2:18" x14ac:dyDescent="0.25">
      <c r="B65" s="44"/>
      <c r="C65" s="44"/>
      <c r="E65" s="37"/>
      <c r="F65" s="35"/>
      <c r="G65" s="35"/>
      <c r="H65" s="35"/>
      <c r="I65" s="53"/>
      <c r="J65" s="53"/>
      <c r="K65" s="35"/>
      <c r="L65" s="35"/>
      <c r="M65" s="35"/>
      <c r="N65" s="35"/>
      <c r="O65" s="35"/>
      <c r="P65" s="35"/>
      <c r="Q65" s="35"/>
      <c r="R65" s="35"/>
    </row>
    <row r="66" spans="2:18" x14ac:dyDescent="0.25">
      <c r="B66" s="44"/>
      <c r="C66" s="44" t="s">
        <v>34</v>
      </c>
      <c r="D66" s="31"/>
      <c r="E66" s="30"/>
      <c r="F66" s="28"/>
      <c r="G66" s="32"/>
      <c r="H66" s="33"/>
      <c r="I66" s="54"/>
      <c r="J66" s="54"/>
      <c r="K66" s="33"/>
      <c r="L66" s="33"/>
      <c r="M66" s="33"/>
      <c r="N66" s="33"/>
      <c r="O66" s="33"/>
      <c r="P66" s="33"/>
      <c r="Q66" s="33"/>
      <c r="R66" s="34"/>
    </row>
    <row r="67" spans="2:18" ht="15.75" customHeight="1" x14ac:dyDescent="0.25">
      <c r="B67" s="44"/>
      <c r="C67" s="44"/>
      <c r="D67" s="29"/>
      <c r="E67" s="29"/>
      <c r="F67" s="29"/>
      <c r="G67" s="29"/>
      <c r="H67" s="29"/>
      <c r="I67" s="52"/>
      <c r="J67" s="52"/>
      <c r="K67" s="29"/>
      <c r="L67" s="29"/>
      <c r="M67" s="29"/>
      <c r="N67" s="29"/>
      <c r="O67" s="29"/>
      <c r="P67" s="29"/>
      <c r="Q67" s="29"/>
      <c r="R67" s="29"/>
    </row>
    <row r="68" spans="2:18" x14ac:dyDescent="0.25">
      <c r="B68" s="44"/>
      <c r="C68" s="44" t="s">
        <v>35</v>
      </c>
      <c r="D68" s="38"/>
      <c r="E68" s="36"/>
      <c r="F68" s="35"/>
      <c r="G68" s="35"/>
      <c r="H68" s="35"/>
      <c r="I68" s="53"/>
      <c r="J68" s="53"/>
      <c r="K68" s="35"/>
      <c r="L68" s="35"/>
      <c r="M68" s="35"/>
      <c r="N68" s="35"/>
      <c r="O68" s="35"/>
      <c r="P68" s="35"/>
      <c r="Q68" s="35"/>
      <c r="R68" s="35"/>
    </row>
    <row r="69" spans="2:18" x14ac:dyDescent="0.25">
      <c r="B69" s="45"/>
      <c r="C69" s="44" t="s">
        <v>36</v>
      </c>
    </row>
    <row r="70" spans="2:18" x14ac:dyDescent="0.25">
      <c r="B70" s="44"/>
      <c r="C70" s="44" t="s">
        <v>37</v>
      </c>
    </row>
  </sheetData>
  <mergeCells count="31">
    <mergeCell ref="A60:C60"/>
    <mergeCell ref="A39:H39"/>
    <mergeCell ref="A51:H51"/>
    <mergeCell ref="A4:H4"/>
    <mergeCell ref="A33:H33"/>
    <mergeCell ref="A15:H15"/>
    <mergeCell ref="A20:H20"/>
    <mergeCell ref="A24:H24"/>
    <mergeCell ref="A29:H29"/>
    <mergeCell ref="A43:A45"/>
    <mergeCell ref="B43:B45"/>
    <mergeCell ref="A13:C13"/>
    <mergeCell ref="A17:C17"/>
    <mergeCell ref="A19:C19"/>
    <mergeCell ref="A22:C22"/>
    <mergeCell ref="A23:C23"/>
    <mergeCell ref="A2:H2"/>
    <mergeCell ref="A10:A11"/>
    <mergeCell ref="B10:B11"/>
    <mergeCell ref="C10:C11"/>
    <mergeCell ref="D10:G10"/>
    <mergeCell ref="H10:H11"/>
    <mergeCell ref="A5:H5"/>
    <mergeCell ref="A38:C38"/>
    <mergeCell ref="A41:C41"/>
    <mergeCell ref="A42:C42"/>
    <mergeCell ref="A27:C27"/>
    <mergeCell ref="A28:C28"/>
    <mergeCell ref="A31:C31"/>
    <mergeCell ref="A32:C32"/>
    <mergeCell ref="A37:C37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Т</vt:lpstr>
      <vt:lpstr>'Приложение Т'!Область_печати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Светлана Анатольевна</dc:creator>
  <cp:lastModifiedBy>Гебель Виктор Юрьевич</cp:lastModifiedBy>
  <cp:lastPrinted>2016-10-04T05:43:24Z</cp:lastPrinted>
  <dcterms:created xsi:type="dcterms:W3CDTF">2016-07-15T07:21:49Z</dcterms:created>
  <dcterms:modified xsi:type="dcterms:W3CDTF">2020-08-20T06:54:48Z</dcterms:modified>
</cp:coreProperties>
</file>